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950B280-7804-4388-9D81-0069E88A249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OGE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9" i="3"/>
  <c r="C12" i="3"/>
  <c r="C17" i="3"/>
  <c r="C29" i="4"/>
  <c r="C16" i="3"/>
  <c r="C16" i="5"/>
  <c r="C28" i="4"/>
  <c r="B18" i="4"/>
  <c r="C11" i="3"/>
  <c r="C15" i="3"/>
  <c r="C15" i="2"/>
  <c r="C18" i="3"/>
  <c r="C17" i="5"/>
  <c r="C21" i="3"/>
  <c r="C14" i="3"/>
  <c r="C10" i="3"/>
  <c r="C13" i="3"/>
  <c r="C22" i="3"/>
  <c r="B19" i="4"/>
  <c r="A19" i="6" l="1" a="1"/>
  <c r="B19" i="6" s="1"/>
  <c r="C6" i="5" a="1"/>
  <c r="C6" i="5" s="1"/>
  <c r="A16" i="4" a="1"/>
  <c r="A16" i="4" s="1"/>
  <c r="B15" i="2" a="1"/>
  <c r="B15" i="2" s="1"/>
  <c r="E23" i="6" l="1"/>
  <c r="B22" i="6"/>
  <c r="D20" i="6"/>
  <c r="A19" i="6"/>
  <c r="D23" i="6"/>
  <c r="A22" i="6"/>
  <c r="C20" i="6"/>
  <c r="C23" i="6"/>
  <c r="E21" i="6"/>
  <c r="B20" i="6"/>
  <c r="B23" i="6"/>
  <c r="D21" i="6"/>
  <c r="A20" i="6"/>
  <c r="A23" i="6"/>
  <c r="C21" i="6"/>
  <c r="E19" i="6"/>
  <c r="E22" i="6"/>
  <c r="B21" i="6"/>
  <c r="D19" i="6"/>
  <c r="D22" i="6"/>
  <c r="A21" i="6"/>
  <c r="C19" i="6"/>
  <c r="C22" i="6"/>
  <c r="E20" i="6"/>
  <c r="D6" i="5"/>
  <c r="B16" i="4"/>
  <c r="A25" i="6"/>
  <c r="B29" i="4" l="1"/>
  <c r="B28" i="4"/>
  <c r="C39" i="6"/>
  <c r="D39" i="6" s="1"/>
  <c r="B31" i="6"/>
  <c r="C38" i="6"/>
  <c r="D38" i="6" s="1"/>
  <c r="C37" i="6"/>
  <c r="D37" i="6" s="1"/>
  <c r="B30" i="6"/>
  <c r="C40" i="6"/>
  <c r="D40" i="6" s="1"/>
  <c r="B32" i="6"/>
  <c r="C36" i="6" l="1"/>
  <c r="D36" i="6" s="1"/>
  <c r="D42" i="6" s="1"/>
  <c r="B29" i="6"/>
  <c r="B17" i="5"/>
  <c r="B16" i="5"/>
  <c r="B19" i="3" l="1"/>
  <c r="B18" i="3"/>
  <c r="B17" i="3"/>
  <c r="B16" i="3"/>
  <c r="B15" i="3"/>
  <c r="B14" i="3"/>
  <c r="B13" i="3"/>
  <c r="B12" i="3"/>
  <c r="B11" i="3"/>
  <c r="B10" i="3"/>
  <c r="B22" i="3" l="1"/>
  <c r="B21" i="3"/>
  <c r="B27" i="3"/>
  <c r="B28" i="3" l="1"/>
  <c r="A38" i="1"/>
  <c r="A39" i="1"/>
  <c r="A40" i="1"/>
  <c r="A41" i="1"/>
  <c r="A42" i="1"/>
</calcChain>
</file>

<file path=xl/sharedStrings.xml><?xml version="1.0" encoding="utf-8"?>
<sst xmlns="http://schemas.openxmlformats.org/spreadsheetml/2006/main" count="109" uniqueCount="92">
  <si>
    <t>If any data point in known_x's or known)y's is an Excel error, then the first error encountered is returned.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</si>
  <si>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non numeric values are given in the arrays of known_y's and known_x's</t>
    </r>
  </si>
  <si>
    <r>
      <rPr>
        <b/>
        <sz val="10"/>
        <color rgb="FFFF0000"/>
        <rFont val="Arial"/>
        <family val="2"/>
      </rPr>
      <t>#REF!</t>
    </r>
    <r>
      <rPr>
        <sz val="10"/>
        <rFont val="Arial"/>
        <family val="2"/>
      </rPr>
      <t xml:space="preserve"> will be returned if the arrays of known_y's and known_x's are of different lengths.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</si>
  <si>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also be returned where cells in a array are unused.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</si>
  <si>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for the standard error value of constant b (seb) when const = FALSE.</t>
    </r>
  </si>
  <si>
    <t>Errors Using LOGEST Function</t>
  </si>
  <si>
    <t>Value</t>
  </si>
  <si>
    <t>Constant (y-intercept)</t>
  </si>
  <si>
    <t>Reception</t>
  </si>
  <si>
    <t>Bathrooms</t>
  </si>
  <si>
    <t>Bedrooms</t>
  </si>
  <si>
    <t>Floor Area</t>
  </si>
  <si>
    <t>Calculation</t>
  </si>
  <si>
    <t>Coefficient Value</t>
  </si>
  <si>
    <t>Data for Unknown</t>
  </si>
  <si>
    <t>Variable</t>
  </si>
  <si>
    <t>Using the equation above</t>
  </si>
  <si>
    <t>Degrees of freedom is:</t>
  </si>
  <si>
    <t>The F statistic is:</t>
  </si>
  <si>
    <t>The r2 coefficient of determination is:</t>
  </si>
  <si>
    <t>The equation for the line of best fit is:</t>
  </si>
  <si>
    <t>Based upon the above:</t>
  </si>
  <si>
    <t>The #N/A returns have been hidden using conditional formatting.</t>
  </si>
  <si>
    <t>SalePrice</t>
  </si>
  <si>
    <t>Note that Slope and Intercept formulas are array entered</t>
  </si>
  <si>
    <t>Intercept</t>
  </si>
  <si>
    <t>Slope</t>
  </si>
  <si>
    <t>Known y's</t>
  </si>
  <si>
    <t>Known x's</t>
  </si>
  <si>
    <t>But we can calculate directly the forecasts for 11 and 12 by using LOGEST Calculations Offset from the Data:</t>
  </si>
  <si>
    <t>Using the above we can calculate forecasts for 11 and 12:</t>
  </si>
  <si>
    <t>Press and hold down [Ctrl] and [Shift] keys and then press [Enter].</t>
  </si>
  <si>
    <t>Type in the formula</t>
  </si>
  <si>
    <t>Select both cells</t>
  </si>
  <si>
    <t>Note that formulas are array entered.</t>
  </si>
  <si>
    <t>Formula for Intercept</t>
  </si>
  <si>
    <t>Formula for Slope</t>
  </si>
  <si>
    <t>Calculated y's</t>
  </si>
  <si>
    <t>Values of x</t>
  </si>
  <si>
    <t>With this data we can now forecast for subsequent values of x:</t>
  </si>
  <si>
    <t>Y-Intercept (b)</t>
  </si>
  <si>
    <t>Created Data</t>
  </si>
  <si>
    <t>Data for m</t>
  </si>
  <si>
    <t>Data for b</t>
  </si>
  <si>
    <t>First let us actually create the data using the exponential formula y = b*m^x</t>
  </si>
  <si>
    <t>Index of Examples</t>
  </si>
  <si>
    <t>Examples of Use of LOGEST</t>
  </si>
  <si>
    <r>
      <rPr>
        <b/>
        <sz val="10"/>
        <color rgb="FFFF0000"/>
        <rFont val="Arial"/>
        <family val="2"/>
      </rPr>
      <t>se1,se2,…,sen</t>
    </r>
    <r>
      <rPr>
        <sz val="10"/>
        <rFont val="Arial"/>
        <family val="2"/>
      </rPr>
      <t xml:space="preserve"> are the standard error values for the coefficients m1,m2,...,mn.
</t>
    </r>
    <r>
      <rPr>
        <b/>
        <sz val="10"/>
        <color rgb="FFFF0000"/>
        <rFont val="Arial"/>
        <family val="2"/>
      </rPr>
      <t>seb</t>
    </r>
    <r>
      <rPr>
        <sz val="10"/>
        <rFont val="Arial"/>
        <family val="2"/>
      </rPr>
      <t xml:space="preserve"> is the standard error value for the constant b
</t>
    </r>
    <r>
      <rPr>
        <b/>
        <sz val="10"/>
        <color rgb="FFFF0000"/>
        <rFont val="Arial"/>
        <family val="2"/>
      </rPr>
      <t>r2</t>
    </r>
    <r>
      <rPr>
        <sz val="10"/>
        <rFont val="Arial"/>
        <family val="2"/>
      </rPr>
      <t xml:space="preserve"> is the coefficient of determination which ompares estimated and actual y-values, and ranges in value from 0 to 1.
</t>
    </r>
    <r>
      <rPr>
        <b/>
        <sz val="10"/>
        <color rgb="FFFF0000"/>
        <rFont val="Arial"/>
        <family val="2"/>
      </rPr>
      <t>sey</t>
    </r>
    <r>
      <rPr>
        <sz val="10"/>
        <rFont val="Arial"/>
        <family val="2"/>
      </rPr>
      <t xml:space="preserve"> is the standard error for the y estimate.
</t>
    </r>
    <r>
      <rPr>
        <b/>
        <sz val="10"/>
        <color rgb="FFFF0000"/>
        <rFont val="Arial"/>
        <family val="2"/>
      </rPr>
      <t>F</t>
    </r>
    <r>
      <rPr>
        <sz val="10"/>
        <rFont val="Arial"/>
        <family val="2"/>
      </rPr>
      <t xml:space="preserve"> is The F statistic, or the F-observed value.
</t>
    </r>
    <r>
      <rPr>
        <b/>
        <sz val="10"/>
        <color rgb="FFFF0000"/>
        <rFont val="Arial"/>
        <family val="2"/>
      </rPr>
      <t>df</t>
    </r>
    <r>
      <rPr>
        <sz val="10"/>
        <rFont val="Arial"/>
        <family val="2"/>
      </rPr>
      <t xml:space="preserve"> is the degrees of freedom.
</t>
    </r>
    <r>
      <rPr>
        <b/>
        <sz val="10"/>
        <color rgb="FFFF0000"/>
        <rFont val="Arial"/>
        <family val="2"/>
      </rPr>
      <t>ssreg</t>
    </r>
    <r>
      <rPr>
        <sz val="10"/>
        <rFont val="Arial"/>
        <family val="2"/>
      </rPr>
      <t xml:space="preserve"> is the regression sum of squares
</t>
    </r>
    <r>
      <rPr>
        <b/>
        <sz val="10"/>
        <color rgb="FFFF0000"/>
        <rFont val="Arial"/>
        <family val="2"/>
      </rPr>
      <t>ssresid</t>
    </r>
    <r>
      <rPr>
        <sz val="10"/>
        <rFont val="Arial"/>
        <family val="2"/>
      </rPr>
      <t xml:space="preserve"> is the residual sum of squares</t>
    </r>
  </si>
  <si>
    <t>A logical value specifying whether to return additional regression statistics. If TRUE, LOGEST returns the additional regression statistics and as a result the returned array is:
(mn, mn-1,…,m1,b;
sen,sen-1,…,se1,seb;
r2,sey;
F,df;ssreg,ssresid)
If FALSE or omitted, LOGEST returns only the m-coefficients and the constant b.</t>
  </si>
  <si>
    <t>Optional</t>
  </si>
  <si>
    <t>stats</t>
  </si>
  <si>
    <t>A logical value specifying whether to force the constant b to equal 0. If TRUE or omitted, b is calculated. If FALSE  b is set to 1. and m values are adjusted to fit y = m^x.</t>
  </si>
  <si>
    <t>const</t>
  </si>
  <si>
    <t>The range of known_x's can include one or more sets of variables. 
If only one variable is used, known_y's and known_x's can be ranges of any shape, as long as they have equal dimensions. 
If more than one variable is used, known_y's must be a vector (that is, a range with a height of one row or a width of one column).</t>
  </si>
  <si>
    <t>If provided, nn array known x-values. In default known_x's are given the values 1, 2 … up to the number of known_y's.</t>
  </si>
  <si>
    <t>known_x's</t>
  </si>
  <si>
    <t>Text, logical values, and empty cells are ignored but cells with zero are included in the calculations.
If the range of known_y's is in a single column (or row), each column (or row) of known_x's is interpreted as a separate variable.</t>
  </si>
  <si>
    <t>An array known y-values.</t>
  </si>
  <si>
    <t>Required.</t>
  </si>
  <si>
    <t>known_y's</t>
  </si>
  <si>
    <t>Argument Notes</t>
  </si>
  <si>
    <t>Description</t>
  </si>
  <si>
    <t>Type</t>
  </si>
  <si>
    <t>Name</t>
  </si>
  <si>
    <t>Arguments:</t>
  </si>
  <si>
    <r>
      <t>=LOGEST(</t>
    </r>
    <r>
      <rPr>
        <sz val="10"/>
        <color rgb="FFFF0000"/>
        <rFont val="Arial"/>
        <family val="2"/>
      </rPr>
      <t>known_y's</t>
    </r>
    <r>
      <rPr>
        <sz val="10"/>
        <rFont val="Arial"/>
        <family val="2"/>
      </rPr>
      <t>,[known_x's],[const],[stats])</t>
    </r>
  </si>
  <si>
    <t>Syntax:</t>
  </si>
  <si>
    <t>Excel's common equation for an exponential curve is:</t>
  </si>
  <si>
    <t>Since it returns an array of values it must be entered as an array formula.</t>
  </si>
  <si>
    <t>LOGEST is used in regression analysis and calculates an exponential curve that fits data and returns the description of that curve.</t>
  </si>
  <si>
    <t>Comment</t>
  </si>
  <si>
    <t>Built in.</t>
  </si>
  <si>
    <t>Classification - Statistics &gt; Line</t>
  </si>
  <si>
    <t>Classification, Source, History</t>
  </si>
  <si>
    <t>Entered as an array formula, LOGEST calculates an exponential curve that fits known data and returns an array of values that describes that curve.</t>
  </si>
  <si>
    <t>LOGEST</t>
  </si>
  <si>
    <t>Example 1:- Simple Entry of LOGEST to Calculate Y-intercept (b).</t>
  </si>
  <si>
    <t>Example 2:- Illustration Of Algorithm Of LOGEST</t>
  </si>
  <si>
    <t>Example 3:- Simple Entry Of LOGEST To Calculate Slope And Y-intercept Using Array Entry</t>
  </si>
  <si>
    <t>Example 4:- Linear Regression Using LOGEST</t>
  </si>
  <si>
    <t>Example 5:- Multiple Regression Using LOGEST.</t>
  </si>
  <si>
    <t>Related / Similar And Frequently Used With Functions</t>
  </si>
  <si>
    <t>Related / Similar</t>
  </si>
  <si>
    <t>INTERCEPT</t>
  </si>
  <si>
    <t>Calculates from given x and y values the point at which a line will intersect the y-axis</t>
  </si>
  <si>
    <t>SLOPE</t>
  </si>
  <si>
    <t>Returns the slope (vertical distance / horizontal distance) of the linear regression line through data points in known_y's and known_x's</t>
  </si>
  <si>
    <t>File Creation Date : 19-Jun-2020</t>
  </si>
  <si>
    <t xml:space="preserve">Open the Excel help for this function. </t>
  </si>
  <si>
    <t>Double Click on LOGEST and then click on the link</t>
  </si>
  <si>
    <t>Enter =LOGEST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</si>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</sst>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164" formatCode="0.00000%"/>
    <numFmt numFmtId="165" formatCode="&quot;$&quot;#,##0"/>
    <numFmt numFmtId="166" formatCode="0.00000000000"/>
    <numFmt numFmtId="167" formatCode="0.000000"/>
    <numFmt numFmtId="168" formatCode="0.000000%"/>
    <numFmt numFmtId="169" formatCode="0.0000000000"/>
    <numFmt numFmtId="170" formatCode="0.00000"/>
    <numFmt numFmtId="171" formatCode="0.0000000"/>
    <numFmt numFmtId="172" formatCode="0.0000%"/>
  </numFmts>
  <fonts count="9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Protection="1"/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vertical="center"/>
    </xf>
    <xf numFmtId="0" fontId="0" fillId="0" borderId="0" xfId="0" applyFill="1" applyAlignment="1" applyProtection="1">
      <alignment horizontal="left" indent="3"/>
    </xf>
    <xf numFmtId="0" fontId="3" fillId="0" borderId="0" xfId="0" applyFont="1" applyFill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right"/>
    </xf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8" fontId="0" fillId="0" borderId="0" xfId="0" applyNumberFormat="1" applyFill="1" applyProtection="1"/>
    <xf numFmtId="172" fontId="0" fillId="0" borderId="0" xfId="0" applyNumberFormat="1" applyFill="1" applyProtection="1"/>
    <xf numFmtId="171" fontId="0" fillId="0" borderId="0" xfId="0" applyNumberFormat="1" applyFill="1" applyProtection="1"/>
    <xf numFmtId="171" fontId="5" fillId="0" borderId="0" xfId="0" applyNumberFormat="1" applyFont="1" applyFill="1" applyAlignment="1" applyProtection="1">
      <alignment horizontal="right"/>
    </xf>
    <xf numFmtId="164" fontId="0" fillId="0" borderId="0" xfId="0" applyNumberFormat="1" applyFill="1" applyProtection="1"/>
    <xf numFmtId="170" fontId="2" fillId="0" borderId="0" xfId="0" applyNumberFormat="1" applyFont="1" applyFill="1" applyProtection="1"/>
    <xf numFmtId="2" fontId="2" fillId="0" borderId="0" xfId="0" applyNumberFormat="1" applyFont="1" applyFill="1" applyProtection="1"/>
    <xf numFmtId="169" fontId="0" fillId="0" borderId="0" xfId="0" applyNumberFormat="1" applyFill="1" applyProtection="1"/>
    <xf numFmtId="168" fontId="0" fillId="0" borderId="0" xfId="0" applyNumberFormat="1" applyFill="1" applyProtection="1"/>
    <xf numFmtId="2" fontId="2" fillId="0" borderId="0" xfId="0" applyNumberFormat="1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right"/>
    </xf>
    <xf numFmtId="0" fontId="5" fillId="0" borderId="0" xfId="0" applyFont="1" applyFill="1" applyAlignment="1" applyProtection="1">
      <alignment horizontal="left"/>
    </xf>
    <xf numFmtId="2" fontId="2" fillId="0" borderId="0" xfId="0" applyNumberFormat="1" applyFont="1" applyFill="1" applyAlignment="1" applyProtection="1">
      <alignment horizontal="right"/>
    </xf>
    <xf numFmtId="2" fontId="5" fillId="0" borderId="0" xfId="0" applyNumberFormat="1" applyFont="1" applyFill="1" applyAlignment="1" applyProtection="1">
      <alignment horizontal="right"/>
    </xf>
    <xf numFmtId="1" fontId="2" fillId="0" borderId="0" xfId="0" applyNumberFormat="1" applyFont="1" applyFill="1" applyAlignment="1" applyProtection="1">
      <alignment horizontal="right"/>
    </xf>
    <xf numFmtId="165" fontId="2" fillId="0" borderId="0" xfId="0" applyNumberFormat="1" applyFont="1" applyFill="1" applyProtection="1"/>
    <xf numFmtId="2" fontId="5" fillId="0" borderId="0" xfId="0" applyNumberFormat="1" applyFont="1" applyFill="1" applyProtection="1"/>
    <xf numFmtId="167" fontId="2" fillId="0" borderId="0" xfId="0" applyNumberFormat="1" applyFont="1" applyFill="1" applyProtection="1"/>
    <xf numFmtId="1" fontId="2" fillId="0" borderId="0" xfId="0" applyNumberFormat="1" applyFont="1" applyFill="1" applyProtection="1"/>
    <xf numFmtId="0" fontId="2" fillId="0" borderId="0" xfId="0" applyFont="1" applyFill="1" applyAlignment="1" applyProtection="1">
      <alignment horizontal="left"/>
    </xf>
    <xf numFmtId="166" fontId="2" fillId="0" borderId="0" xfId="0" applyNumberFormat="1" applyFont="1" applyFill="1" applyProtection="1"/>
    <xf numFmtId="2" fontId="2" fillId="0" borderId="0" xfId="0" applyNumberFormat="1" applyFont="1" applyFill="1" applyAlignment="1" applyProtection="1">
      <alignment horizontal="left"/>
    </xf>
  </cellXfs>
  <cellStyles count="2">
    <cellStyle name="Hyperlink" xfId="1" builtinId="8"/>
    <cellStyle name="Normal" xfId="0" builtinId="0"/>
  </cellStyles>
  <dxfs count="1">
    <dxf>
      <font>
        <color rgb="FFACB9CA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1438275</xdr:colOff>
      <xdr:row>16</xdr:row>
      <xdr:rowOff>95250</xdr:rowOff>
    </xdr:from>
    <xdr:ext cx="1219180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219200" y="2686050"/>
              <a:ext cx="1219180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𝒚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𝒃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𝒎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19200" y="2686050"/>
              <a:ext cx="1219180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𝒚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=𝒃×𝒎^𝒙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0">
    <tabColor rgb="FF00B0F0"/>
  </sheetPr>
  <dimension ref="A1:E5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75</v>
      </c>
      <c r="B1" s="26"/>
      <c r="C1" s="26"/>
      <c r="D1" s="27" t="s">
        <v>91</v>
      </c>
      <c r="E1" s="28"/>
    </row>
    <row r="2" spans="1:5" ht="15" customHeight="1" x14ac:dyDescent="0.2">
      <c r="A2" s="3"/>
      <c r="B2" s="3"/>
      <c r="C2" s="3"/>
      <c r="D2" s="4"/>
    </row>
    <row r="3" spans="1:5" s="2" customFormat="1" ht="15.75" x14ac:dyDescent="0.25">
      <c r="A3" s="5" t="s">
        <v>61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s="2" customFormat="1" x14ac:dyDescent="0.2">
      <c r="A4" s="7" t="s">
        <v>74</v>
      </c>
      <c r="B4" s="3"/>
      <c r="C4" s="3"/>
      <c r="D4" s="8" t="s">
        <v>87</v>
      </c>
    </row>
    <row r="5" spans="1:5" s="2" customFormat="1" x14ac:dyDescent="0.2">
      <c r="A5" s="9"/>
      <c r="B5" s="3"/>
      <c r="C5" s="3"/>
      <c r="D5" s="8"/>
    </row>
    <row r="6" spans="1:5" ht="15.75" x14ac:dyDescent="0.25">
      <c r="A6" s="5" t="s">
        <v>73</v>
      </c>
      <c r="B6" s="10"/>
      <c r="C6" s="10"/>
      <c r="D6" s="11" t="s">
        <v>88</v>
      </c>
    </row>
    <row r="7" spans="1:5" x14ac:dyDescent="0.2">
      <c r="A7" s="7"/>
      <c r="B7" s="10"/>
      <c r="C7" s="10"/>
      <c r="D7" s="8" t="s">
        <v>90</v>
      </c>
    </row>
    <row r="8" spans="1:5" x14ac:dyDescent="0.2">
      <c r="A8" s="7" t="s">
        <v>72</v>
      </c>
      <c r="B8" s="10"/>
      <c r="C8" s="10"/>
      <c r="D8" s="8" t="s">
        <v>89</v>
      </c>
    </row>
    <row r="9" spans="1:5" x14ac:dyDescent="0.2">
      <c r="A9" s="7"/>
      <c r="B9" s="10"/>
      <c r="C9" s="10"/>
      <c r="D9" s="8"/>
    </row>
    <row r="10" spans="1:5" x14ac:dyDescent="0.2">
      <c r="A10" s="7" t="s">
        <v>71</v>
      </c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10"/>
      <c r="C11" s="10"/>
      <c r="D11" s="8"/>
    </row>
    <row r="12" spans="1:5" s="2" customFormat="1" ht="15.75" x14ac:dyDescent="0.25">
      <c r="A12" s="5" t="s">
        <v>70</v>
      </c>
      <c r="B12" s="3"/>
      <c r="C12" s="3"/>
      <c r="D12" s="8"/>
    </row>
    <row r="13" spans="1:5" s="2" customFormat="1" x14ac:dyDescent="0.2">
      <c r="A13" s="7" t="s">
        <v>69</v>
      </c>
      <c r="B13" s="10"/>
      <c r="C13" s="10"/>
      <c r="D13" s="8"/>
    </row>
    <row r="14" spans="1:5" x14ac:dyDescent="0.2">
      <c r="A14" s="7"/>
      <c r="B14" s="10"/>
      <c r="C14" s="10"/>
      <c r="D14" s="8"/>
    </row>
    <row r="15" spans="1:5" x14ac:dyDescent="0.2">
      <c r="A15" s="7" t="s">
        <v>68</v>
      </c>
      <c r="B15" s="10"/>
      <c r="C15" s="10"/>
      <c r="D15" s="11"/>
    </row>
    <row r="16" spans="1:5" x14ac:dyDescent="0.2">
      <c r="A16" s="7"/>
      <c r="B16" s="10"/>
      <c r="C16" s="10"/>
      <c r="D16" s="10"/>
    </row>
    <row r="17" spans="1:4" ht="39.75" customHeight="1" x14ac:dyDescent="0.2">
      <c r="A17" s="12" t="s">
        <v>67</v>
      </c>
      <c r="B17" s="13"/>
      <c r="C17" s="13"/>
      <c r="D17" s="13"/>
    </row>
    <row r="18" spans="1:4" x14ac:dyDescent="0.2">
      <c r="A18" s="7"/>
      <c r="B18" s="10"/>
      <c r="C18" s="10"/>
      <c r="D18" s="10"/>
    </row>
    <row r="19" spans="1:4" ht="15.75" x14ac:dyDescent="0.25">
      <c r="A19" s="5" t="s">
        <v>66</v>
      </c>
      <c r="B19" s="3"/>
      <c r="C19" s="3"/>
      <c r="D19" s="3"/>
    </row>
    <row r="20" spans="1:4" x14ac:dyDescent="0.2">
      <c r="A20" s="7" t="s">
        <v>65</v>
      </c>
      <c r="B20" s="3"/>
      <c r="C20" s="3"/>
      <c r="D20" s="3"/>
    </row>
    <row r="21" spans="1:4" s="2" customFormat="1" x14ac:dyDescent="0.2">
      <c r="A21" s="7"/>
      <c r="B21" s="3"/>
      <c r="C21" s="3"/>
      <c r="D21" s="3"/>
    </row>
    <row r="22" spans="1:4" ht="15.75" x14ac:dyDescent="0.25">
      <c r="A22" s="5" t="s">
        <v>64</v>
      </c>
      <c r="B22" s="3"/>
      <c r="C22" s="3"/>
      <c r="D22" s="3"/>
    </row>
    <row r="23" spans="1:4" x14ac:dyDescent="0.2">
      <c r="A23" s="14" t="s">
        <v>63</v>
      </c>
      <c r="B23" s="14" t="s">
        <v>62</v>
      </c>
      <c r="C23" s="14" t="s">
        <v>61</v>
      </c>
      <c r="D23" s="14" t="s">
        <v>60</v>
      </c>
    </row>
    <row r="24" spans="1:4" s="2" customFormat="1" ht="63.75" x14ac:dyDescent="0.2">
      <c r="A24" s="15" t="s">
        <v>59</v>
      </c>
      <c r="B24" s="15" t="s">
        <v>58</v>
      </c>
      <c r="C24" s="16" t="s">
        <v>57</v>
      </c>
      <c r="D24" s="16" t="s">
        <v>56</v>
      </c>
    </row>
    <row r="25" spans="1:4" s="2" customFormat="1" ht="89.25" x14ac:dyDescent="0.2">
      <c r="A25" s="17" t="s">
        <v>55</v>
      </c>
      <c r="B25" s="17" t="s">
        <v>49</v>
      </c>
      <c r="C25" s="16" t="s">
        <v>54</v>
      </c>
      <c r="D25" s="16" t="s">
        <v>53</v>
      </c>
    </row>
    <row r="26" spans="1:4" s="2" customFormat="1" ht="38.25" x14ac:dyDescent="0.2">
      <c r="A26" s="17" t="s">
        <v>52</v>
      </c>
      <c r="B26" s="17" t="s">
        <v>49</v>
      </c>
      <c r="C26" s="16" t="s">
        <v>51</v>
      </c>
      <c r="D26" s="16"/>
    </row>
    <row r="27" spans="1:4" s="2" customFormat="1" ht="140.25" x14ac:dyDescent="0.2">
      <c r="A27" s="17" t="s">
        <v>50</v>
      </c>
      <c r="B27" s="17" t="s">
        <v>49</v>
      </c>
      <c r="C27" s="16" t="s">
        <v>48</v>
      </c>
      <c r="D27" s="16" t="s">
        <v>47</v>
      </c>
    </row>
    <row r="28" spans="1:4" s="2" customFormat="1" x14ac:dyDescent="0.2">
      <c r="A28" s="17"/>
      <c r="B28" s="17"/>
      <c r="C28" s="16"/>
      <c r="D28" s="16"/>
    </row>
    <row r="29" spans="1:4" s="2" customFormat="1" x14ac:dyDescent="0.2">
      <c r="A29" s="3"/>
      <c r="B29" s="3"/>
      <c r="C29" s="3"/>
      <c r="D29" s="3"/>
    </row>
    <row r="30" spans="1:4" s="2" customFormat="1" ht="15.75" x14ac:dyDescent="0.25">
      <c r="A30" s="18" t="s">
        <v>81</v>
      </c>
      <c r="B30" s="3"/>
      <c r="C30" s="3"/>
      <c r="D30" s="3"/>
    </row>
    <row r="31" spans="1:4" s="2" customFormat="1" x14ac:dyDescent="0.2">
      <c r="A31" s="19" t="s">
        <v>82</v>
      </c>
      <c r="B31" s="3"/>
      <c r="C31" s="3"/>
      <c r="D31" s="3"/>
    </row>
    <row r="32" spans="1:4" s="2" customFormat="1" ht="30" customHeight="1" x14ac:dyDescent="0.2">
      <c r="A32" s="20" t="s">
        <v>83</v>
      </c>
      <c r="B32" s="21" t="s">
        <v>84</v>
      </c>
      <c r="C32" s="3"/>
      <c r="D32" s="3"/>
    </row>
    <row r="33" spans="1:4" s="2" customFormat="1" ht="30" customHeight="1" x14ac:dyDescent="0.2">
      <c r="A33" s="20" t="s">
        <v>85</v>
      </c>
      <c r="B33" s="21" t="s">
        <v>86</v>
      </c>
      <c r="C33" s="3"/>
      <c r="D33" s="3"/>
    </row>
    <row r="34" spans="1:4" s="2" customFormat="1" x14ac:dyDescent="0.2">
      <c r="A34" s="19"/>
      <c r="B34" s="3"/>
      <c r="C34" s="3"/>
      <c r="D34" s="3"/>
    </row>
    <row r="35" spans="1:4" s="2" customFormat="1" ht="15.75" x14ac:dyDescent="0.25">
      <c r="A35" s="5" t="s">
        <v>46</v>
      </c>
      <c r="B35" s="5"/>
      <c r="C35" s="5"/>
      <c r="D35" s="5"/>
    </row>
    <row r="36" spans="1:4" s="2" customFormat="1" x14ac:dyDescent="0.2">
      <c r="A36" s="3"/>
      <c r="B36" s="3"/>
      <c r="C36" s="3"/>
      <c r="D36" s="3"/>
    </row>
    <row r="37" spans="1:4" s="2" customFormat="1" x14ac:dyDescent="0.2">
      <c r="A37" s="14" t="s">
        <v>45</v>
      </c>
      <c r="B37" s="3"/>
      <c r="C37" s="3"/>
      <c r="D37" s="3"/>
    </row>
    <row r="38" spans="1:4" x14ac:dyDescent="0.2">
      <c r="A38" s="22" t="str">
        <f>'Example 1'!A1</f>
        <v>Example 1:- Simple Entry of LOGEST to Calculate Y-intercept (b).</v>
      </c>
      <c r="B38" s="3"/>
      <c r="C38" s="3"/>
      <c r="D38" s="3"/>
    </row>
    <row r="39" spans="1:4" s="2" customFormat="1" x14ac:dyDescent="0.2">
      <c r="A39" s="22" t="str">
        <f>'Example 2'!A1</f>
        <v>Example 2:- Illustration Of Algorithm Of LOGEST</v>
      </c>
      <c r="B39" s="3"/>
      <c r="C39" s="3"/>
      <c r="D39" s="3"/>
    </row>
    <row r="40" spans="1:4" s="2" customFormat="1" x14ac:dyDescent="0.2">
      <c r="A40" s="22" t="str">
        <f>'Example 3'!A1</f>
        <v>Example 3:- Simple Entry Of LOGEST To Calculate Slope And Y-intercept Using Array Entry</v>
      </c>
      <c r="B40" s="3"/>
      <c r="C40" s="3"/>
      <c r="D40" s="3"/>
    </row>
    <row r="41" spans="1:4" s="2" customFormat="1" x14ac:dyDescent="0.2">
      <c r="A41" s="22" t="str">
        <f>'Example 4'!A1</f>
        <v>Example 4:- Linear Regression Using LOGEST</v>
      </c>
      <c r="B41" s="3"/>
      <c r="C41" s="3"/>
      <c r="D41" s="3"/>
    </row>
    <row r="42" spans="1:4" s="2" customFormat="1" x14ac:dyDescent="0.2">
      <c r="A42" s="22" t="str">
        <f>'Example 5'!A1</f>
        <v>Example 5:- Multiple Regression Using LOGEST.</v>
      </c>
      <c r="B42" s="3"/>
      <c r="C42" s="3"/>
      <c r="D42" s="3"/>
    </row>
    <row r="43" spans="1:4" s="2" customFormat="1" x14ac:dyDescent="0.2">
      <c r="A43" s="3"/>
      <c r="B43" s="3"/>
      <c r="C43" s="3"/>
      <c r="D43" s="3"/>
    </row>
    <row r="44" spans="1:4" s="2" customFormat="1" ht="15.75" x14ac:dyDescent="0.25">
      <c r="A44" s="5" t="s">
        <v>5</v>
      </c>
      <c r="B44" s="3"/>
      <c r="C44" s="3"/>
      <c r="D44" s="3"/>
    </row>
    <row r="45" spans="1:4" s="2" customFormat="1" x14ac:dyDescent="0.2">
      <c r="A45" s="3"/>
      <c r="B45" s="3"/>
      <c r="C45" s="3"/>
      <c r="D45" s="3"/>
    </row>
    <row r="46" spans="1:4" s="2" customFormat="1" x14ac:dyDescent="0.2">
      <c r="A46" s="10" t="s">
        <v>4</v>
      </c>
      <c r="B46" s="3"/>
      <c r="C46" s="3"/>
      <c r="D46" s="3"/>
    </row>
    <row r="47" spans="1:4" s="2" customFormat="1" x14ac:dyDescent="0.2">
      <c r="A47" s="10" t="s">
        <v>3</v>
      </c>
      <c r="B47" s="3"/>
      <c r="C47" s="3"/>
      <c r="D47" s="3"/>
    </row>
    <row r="48" spans="1:4" x14ac:dyDescent="0.2">
      <c r="A48" s="10" t="s">
        <v>2</v>
      </c>
      <c r="B48" s="3"/>
      <c r="C48" s="3"/>
      <c r="D48" s="3"/>
    </row>
    <row r="49" spans="1:4" x14ac:dyDescent="0.2">
      <c r="A49" s="10" t="s">
        <v>1</v>
      </c>
      <c r="B49" s="3"/>
      <c r="C49" s="3"/>
      <c r="D49" s="3"/>
    </row>
    <row r="50" spans="1:4" x14ac:dyDescent="0.2">
      <c r="A50" s="10"/>
      <c r="B50" s="3"/>
      <c r="C50" s="3"/>
      <c r="D50" s="3"/>
    </row>
    <row r="51" spans="1:4" x14ac:dyDescent="0.2">
      <c r="A51" s="23" t="s">
        <v>0</v>
      </c>
      <c r="B51" s="3"/>
      <c r="C51" s="3"/>
      <c r="D51" s="3"/>
    </row>
    <row r="52" spans="1:4" x14ac:dyDescent="0.2">
      <c r="A52" s="10"/>
      <c r="B52" s="3"/>
      <c r="C52" s="3"/>
      <c r="D52" s="3"/>
    </row>
    <row r="53" spans="1:4" x14ac:dyDescent="0.2">
      <c r="A53" s="24"/>
      <c r="B53" s="24"/>
      <c r="C53" s="24"/>
      <c r="D53" s="24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76</v>
      </c>
      <c r="B1" s="26"/>
      <c r="C1" s="26"/>
      <c r="D1" s="26"/>
      <c r="E1" s="26"/>
    </row>
    <row r="2" spans="1:5" ht="15" customHeight="1" x14ac:dyDescent="0.2">
      <c r="A2" s="10"/>
      <c r="B2" s="3"/>
      <c r="C2" s="3"/>
      <c r="D2" s="3"/>
      <c r="E2" s="3"/>
    </row>
    <row r="3" spans="1:5" x14ac:dyDescent="0.2">
      <c r="A3" s="29" t="s">
        <v>28</v>
      </c>
      <c r="B3" s="29" t="s">
        <v>27</v>
      </c>
      <c r="C3" s="3"/>
      <c r="D3" s="3"/>
      <c r="E3" s="3"/>
    </row>
    <row r="4" spans="1:5" x14ac:dyDescent="0.2">
      <c r="A4" s="10">
        <v>1</v>
      </c>
      <c r="B4" s="30">
        <v>47000</v>
      </c>
      <c r="C4" s="3"/>
      <c r="D4" s="3"/>
      <c r="E4" s="3"/>
    </row>
    <row r="5" spans="1:5" x14ac:dyDescent="0.2">
      <c r="A5" s="10">
        <v>2</v>
      </c>
      <c r="B5" s="30">
        <v>49350</v>
      </c>
      <c r="C5" s="3"/>
      <c r="D5" s="3"/>
      <c r="E5" s="3"/>
    </row>
    <row r="6" spans="1:5" x14ac:dyDescent="0.2">
      <c r="A6" s="10">
        <v>3</v>
      </c>
      <c r="B6" s="30">
        <v>54038.25</v>
      </c>
      <c r="C6" s="3"/>
      <c r="D6" s="3"/>
      <c r="E6" s="3"/>
    </row>
    <row r="7" spans="1:5" x14ac:dyDescent="0.2">
      <c r="A7" s="10">
        <v>4</v>
      </c>
      <c r="B7" s="30">
        <v>57820.927500000005</v>
      </c>
      <c r="C7" s="3"/>
      <c r="D7" s="3"/>
      <c r="E7" s="3"/>
    </row>
    <row r="8" spans="1:5" x14ac:dyDescent="0.2">
      <c r="A8" s="10">
        <v>5</v>
      </c>
      <c r="B8" s="30">
        <v>61290.183150000012</v>
      </c>
      <c r="C8" s="3"/>
      <c r="D8" s="3"/>
      <c r="E8" s="3"/>
    </row>
    <row r="9" spans="1:5" x14ac:dyDescent="0.2">
      <c r="A9" s="10">
        <v>6</v>
      </c>
      <c r="B9" s="30">
        <v>65274.045054750008</v>
      </c>
      <c r="C9" s="3"/>
      <c r="D9" s="3"/>
      <c r="E9" s="3"/>
    </row>
    <row r="10" spans="1:5" x14ac:dyDescent="0.2">
      <c r="A10" s="10">
        <v>7</v>
      </c>
      <c r="B10" s="30">
        <v>70495.968659130012</v>
      </c>
      <c r="C10" s="3"/>
      <c r="D10" s="3"/>
      <c r="E10" s="3"/>
    </row>
    <row r="11" spans="1:5" x14ac:dyDescent="0.2">
      <c r="A11" s="10">
        <v>8</v>
      </c>
      <c r="B11" s="30">
        <v>75783.16630856476</v>
      </c>
      <c r="C11" s="3"/>
      <c r="D11" s="3"/>
      <c r="E11" s="3"/>
    </row>
    <row r="12" spans="1:5" x14ac:dyDescent="0.2">
      <c r="A12" s="10">
        <v>9</v>
      </c>
      <c r="B12" s="30">
        <v>80330.156287078644</v>
      </c>
      <c r="C12" s="3"/>
      <c r="D12" s="3"/>
      <c r="E12" s="3"/>
    </row>
    <row r="13" spans="1:5" x14ac:dyDescent="0.2">
      <c r="A13" s="10">
        <v>10</v>
      </c>
      <c r="B13" s="30">
        <v>85149.965664303367</v>
      </c>
      <c r="C13" s="3"/>
      <c r="D13" s="3"/>
      <c r="E13" s="3"/>
    </row>
    <row r="14" spans="1:5" x14ac:dyDescent="0.2">
      <c r="A14" s="10"/>
      <c r="B14" s="3"/>
      <c r="C14" s="3"/>
      <c r="D14" s="3"/>
      <c r="E14" s="3"/>
    </row>
    <row r="15" spans="1:5" x14ac:dyDescent="0.2">
      <c r="A15" s="10" t="s">
        <v>40</v>
      </c>
      <c r="B15" s="30">
        <f t="array" ref="B15">INDEX(LOGEST(B4:B13,A4:A13),2)</f>
        <v>43824.282130978201</v>
      </c>
      <c r="C15" s="3" t="str">
        <f ca="1">"&lt;&lt;&lt;     "&amp;_xlfn.FORMULATEXT(B15)</f>
        <v>&lt;&lt;&lt;     {=INDEX(LOGEST(B4:B13,A4:A13),2)}</v>
      </c>
      <c r="D15" s="3"/>
      <c r="E15" s="3"/>
    </row>
    <row r="16" spans="1:5" x14ac:dyDescent="0.2">
      <c r="A16" s="10"/>
      <c r="B16" s="3"/>
      <c r="C16" s="3"/>
      <c r="D16" s="3"/>
      <c r="E1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77</v>
      </c>
      <c r="B1" s="26"/>
      <c r="C1" s="26"/>
      <c r="D1" s="26"/>
      <c r="E1" s="26"/>
    </row>
    <row r="2" spans="1:5" ht="15" customHeight="1" x14ac:dyDescent="0.2">
      <c r="A2" s="10"/>
      <c r="B2" s="3"/>
      <c r="C2" s="3"/>
      <c r="D2" s="3"/>
      <c r="E2" s="3"/>
    </row>
    <row r="3" spans="1:5" x14ac:dyDescent="0.2">
      <c r="A3" s="10" t="s">
        <v>44</v>
      </c>
      <c r="B3" s="3"/>
      <c r="C3" s="3"/>
      <c r="D3" s="3"/>
      <c r="E3" s="3"/>
    </row>
    <row r="4" spans="1:5" x14ac:dyDescent="0.2">
      <c r="A4" s="10"/>
      <c r="B4" s="3"/>
      <c r="C4" s="3"/>
      <c r="D4" s="3"/>
      <c r="E4" s="3"/>
    </row>
    <row r="5" spans="1:5" x14ac:dyDescent="0.2">
      <c r="A5" s="10" t="s">
        <v>43</v>
      </c>
      <c r="B5" s="3">
        <v>27</v>
      </c>
      <c r="C5" s="3"/>
      <c r="D5" s="3"/>
      <c r="E5" s="3"/>
    </row>
    <row r="6" spans="1:5" x14ac:dyDescent="0.2">
      <c r="A6" s="10" t="s">
        <v>42</v>
      </c>
      <c r="B6" s="3">
        <v>1.056</v>
      </c>
      <c r="C6" s="3"/>
      <c r="D6" s="3"/>
      <c r="E6" s="3"/>
    </row>
    <row r="7" spans="1:5" x14ac:dyDescent="0.2">
      <c r="A7" s="10"/>
      <c r="B7" s="3"/>
      <c r="C7" s="3"/>
      <c r="D7" s="3"/>
      <c r="E7" s="3"/>
    </row>
    <row r="8" spans="1:5" x14ac:dyDescent="0.2">
      <c r="A8" s="14" t="s">
        <v>41</v>
      </c>
      <c r="B8" s="3"/>
      <c r="C8" s="3"/>
      <c r="D8" s="3"/>
      <c r="E8" s="3"/>
    </row>
    <row r="9" spans="1:5" x14ac:dyDescent="0.2">
      <c r="A9" s="29" t="s">
        <v>28</v>
      </c>
      <c r="B9" s="29" t="s">
        <v>27</v>
      </c>
      <c r="C9" s="3"/>
      <c r="D9" s="3"/>
      <c r="E9" s="3"/>
    </row>
    <row r="10" spans="1:5" x14ac:dyDescent="0.2">
      <c r="A10" s="10">
        <v>1</v>
      </c>
      <c r="B10" s="30">
        <f t="shared" ref="B10:B19" si="0">$B$5*$B$6^A10</f>
        <v>28.512</v>
      </c>
      <c r="C10" s="3" t="str">
        <f t="shared" ref="C10:C19" ca="1" si="1">_xlfn.FORMULATEXT(B10)</f>
        <v>=$B$5*$B$6^A10</v>
      </c>
      <c r="D10" s="32"/>
      <c r="E10" s="3"/>
    </row>
    <row r="11" spans="1:5" x14ac:dyDescent="0.2">
      <c r="A11" s="10">
        <v>2</v>
      </c>
      <c r="B11" s="30">
        <f t="shared" si="0"/>
        <v>30.108672000000002</v>
      </c>
      <c r="C11" s="3" t="str">
        <f t="shared" ca="1" si="1"/>
        <v>=$B$5*$B$6^A11</v>
      </c>
      <c r="D11" s="32"/>
      <c r="E11" s="3"/>
    </row>
    <row r="12" spans="1:5" x14ac:dyDescent="0.2">
      <c r="A12" s="10">
        <v>3</v>
      </c>
      <c r="B12" s="30">
        <f t="shared" si="0"/>
        <v>31.794757632000003</v>
      </c>
      <c r="C12" s="3" t="str">
        <f t="shared" ca="1" si="1"/>
        <v>=$B$5*$B$6^A12</v>
      </c>
      <c r="D12" s="32"/>
      <c r="E12" s="3"/>
    </row>
    <row r="13" spans="1:5" x14ac:dyDescent="0.2">
      <c r="A13" s="10">
        <v>4</v>
      </c>
      <c r="B13" s="30">
        <f t="shared" si="0"/>
        <v>33.575264059392012</v>
      </c>
      <c r="C13" s="3" t="str">
        <f t="shared" ca="1" si="1"/>
        <v>=$B$5*$B$6^A13</v>
      </c>
      <c r="D13" s="32"/>
      <c r="E13" s="3"/>
    </row>
    <row r="14" spans="1:5" x14ac:dyDescent="0.2">
      <c r="A14" s="10">
        <v>5</v>
      </c>
      <c r="B14" s="30">
        <f t="shared" si="0"/>
        <v>35.455478846717966</v>
      </c>
      <c r="C14" s="3" t="str">
        <f t="shared" ca="1" si="1"/>
        <v>=$B$5*$B$6^A14</v>
      </c>
      <c r="D14" s="32"/>
      <c r="E14" s="3"/>
    </row>
    <row r="15" spans="1:5" x14ac:dyDescent="0.2">
      <c r="A15" s="10">
        <v>6</v>
      </c>
      <c r="B15" s="30">
        <f t="shared" si="0"/>
        <v>37.440985662134167</v>
      </c>
      <c r="C15" s="3" t="str">
        <f t="shared" ca="1" si="1"/>
        <v>=$B$5*$B$6^A15</v>
      </c>
      <c r="D15" s="32"/>
      <c r="E15" s="3"/>
    </row>
    <row r="16" spans="1:5" x14ac:dyDescent="0.2">
      <c r="A16" s="10">
        <v>7</v>
      </c>
      <c r="B16" s="30">
        <f t="shared" si="0"/>
        <v>39.537680859213687</v>
      </c>
      <c r="C16" s="3" t="str">
        <f t="shared" ca="1" si="1"/>
        <v>=$B$5*$B$6^A16</v>
      </c>
      <c r="D16" s="32"/>
      <c r="E16" s="3"/>
    </row>
    <row r="17" spans="1:5" x14ac:dyDescent="0.2">
      <c r="A17" s="10">
        <v>8</v>
      </c>
      <c r="B17" s="30">
        <f t="shared" si="0"/>
        <v>41.751790987329656</v>
      </c>
      <c r="C17" s="3" t="str">
        <f t="shared" ca="1" si="1"/>
        <v>=$B$5*$B$6^A17</v>
      </c>
      <c r="D17" s="32"/>
      <c r="E17" s="3"/>
    </row>
    <row r="18" spans="1:5" x14ac:dyDescent="0.2">
      <c r="A18" s="10">
        <v>9</v>
      </c>
      <c r="B18" s="30">
        <f t="shared" si="0"/>
        <v>44.089891282620115</v>
      </c>
      <c r="C18" s="3" t="str">
        <f t="shared" ca="1" si="1"/>
        <v>=$B$5*$B$6^A18</v>
      </c>
      <c r="D18" s="32"/>
      <c r="E18" s="3"/>
    </row>
    <row r="19" spans="1:5" x14ac:dyDescent="0.2">
      <c r="A19" s="10">
        <v>10</v>
      </c>
      <c r="B19" s="30">
        <f t="shared" si="0"/>
        <v>46.55892519444685</v>
      </c>
      <c r="C19" s="3" t="str">
        <f t="shared" ca="1" si="1"/>
        <v>=$B$5*$B$6^A19</v>
      </c>
      <c r="D19" s="33"/>
      <c r="E19" s="3"/>
    </row>
    <row r="20" spans="1:5" x14ac:dyDescent="0.2">
      <c r="A20" s="10"/>
      <c r="B20" s="3"/>
      <c r="C20" s="3"/>
      <c r="D20" s="3"/>
      <c r="E20" s="3"/>
    </row>
    <row r="21" spans="1:5" x14ac:dyDescent="0.2">
      <c r="A21" s="10" t="s">
        <v>40</v>
      </c>
      <c r="B21" s="34">
        <f>INDEX(LOGEST(B10:B19,A10:A19),2)</f>
        <v>27</v>
      </c>
      <c r="C21" s="3" t="str">
        <f ca="1">"&lt;&lt;&lt;     "&amp;_xlfn.FORMULATEXT(B21)</f>
        <v>&lt;&lt;&lt;     =INDEX(LOGEST(B10:B19,A10:A19),2)</v>
      </c>
      <c r="D21" s="3"/>
      <c r="E21" s="3"/>
    </row>
    <row r="22" spans="1:5" x14ac:dyDescent="0.2">
      <c r="A22" s="10" t="s">
        <v>26</v>
      </c>
      <c r="B22" s="34">
        <f>INDEX(LOGEST(B10:B19,A10:A19),1)</f>
        <v>1.056</v>
      </c>
      <c r="C22" s="3" t="str">
        <f ca="1">"&lt;&lt;&lt;     "&amp;_xlfn.FORMULATEXT(B22)</f>
        <v>&lt;&lt;&lt;     =INDEX(LOGEST(B10:B19,A10:A19),1)</v>
      </c>
      <c r="D22" s="3"/>
      <c r="E22" s="3"/>
    </row>
    <row r="23" spans="1:5" x14ac:dyDescent="0.2">
      <c r="A23" s="10"/>
      <c r="B23" s="34"/>
      <c r="C23" s="3"/>
      <c r="D23" s="3"/>
      <c r="E23" s="3"/>
    </row>
    <row r="24" spans="1:5" x14ac:dyDescent="0.2">
      <c r="A24" s="14" t="s">
        <v>39</v>
      </c>
      <c r="B24" s="34"/>
      <c r="C24" s="3"/>
      <c r="D24" s="3"/>
      <c r="E24" s="3"/>
    </row>
    <row r="25" spans="1:5" x14ac:dyDescent="0.2">
      <c r="A25" s="10"/>
      <c r="B25" s="34"/>
      <c r="C25" s="3"/>
      <c r="D25" s="3"/>
      <c r="E25" s="3"/>
    </row>
    <row r="26" spans="1:5" x14ac:dyDescent="0.2">
      <c r="A26" s="29" t="s">
        <v>38</v>
      </c>
      <c r="B26" s="35" t="s">
        <v>37</v>
      </c>
      <c r="C26" s="3"/>
      <c r="D26" s="3"/>
      <c r="E26" s="3"/>
    </row>
    <row r="27" spans="1:5" x14ac:dyDescent="0.2">
      <c r="A27" s="10">
        <v>11</v>
      </c>
      <c r="B27" s="34">
        <f>$B$21*$B$22^A27</f>
        <v>49.166225005335875</v>
      </c>
      <c r="C27" s="3"/>
      <c r="D27" s="3"/>
      <c r="E27" s="3"/>
    </row>
    <row r="28" spans="1:5" x14ac:dyDescent="0.2">
      <c r="A28" s="10">
        <v>12</v>
      </c>
      <c r="B28" s="34">
        <f>$B$21*$B$22^A28</f>
        <v>51.91953360563469</v>
      </c>
      <c r="C28" s="3"/>
      <c r="D28" s="3"/>
      <c r="E28" s="3"/>
    </row>
    <row r="29" spans="1:5" x14ac:dyDescent="0.2">
      <c r="A29" s="10"/>
      <c r="B29" s="34"/>
      <c r="C29" s="3"/>
      <c r="D29" s="3"/>
      <c r="E29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78</v>
      </c>
      <c r="B1" s="26"/>
      <c r="C1" s="26"/>
      <c r="D1" s="26"/>
      <c r="E1" s="26"/>
    </row>
    <row r="2" spans="1:5" ht="15" customHeight="1" x14ac:dyDescent="0.2">
      <c r="A2" s="10"/>
      <c r="B2" s="10"/>
      <c r="C2" s="3"/>
      <c r="D2" s="3"/>
      <c r="E2" s="3"/>
    </row>
    <row r="3" spans="1:5" x14ac:dyDescent="0.2">
      <c r="A3" s="29" t="s">
        <v>28</v>
      </c>
      <c r="B3" s="29" t="s">
        <v>27</v>
      </c>
      <c r="C3" s="3"/>
      <c r="D3" s="3"/>
      <c r="E3" s="3"/>
    </row>
    <row r="4" spans="1:5" x14ac:dyDescent="0.2">
      <c r="A4" s="10">
        <v>1</v>
      </c>
      <c r="B4" s="30">
        <v>47000</v>
      </c>
      <c r="C4" s="3"/>
      <c r="D4" s="36"/>
      <c r="E4" s="3"/>
    </row>
    <row r="5" spans="1:5" x14ac:dyDescent="0.2">
      <c r="A5" s="10">
        <v>2</v>
      </c>
      <c r="B5" s="30">
        <v>49350</v>
      </c>
      <c r="C5" s="3"/>
      <c r="D5" s="36"/>
      <c r="E5" s="3"/>
    </row>
    <row r="6" spans="1:5" x14ac:dyDescent="0.2">
      <c r="A6" s="10">
        <v>3</v>
      </c>
      <c r="B6" s="30">
        <v>54038.25</v>
      </c>
      <c r="C6" s="3"/>
      <c r="D6" s="36"/>
      <c r="E6" s="3"/>
    </row>
    <row r="7" spans="1:5" x14ac:dyDescent="0.2">
      <c r="A7" s="10">
        <v>4</v>
      </c>
      <c r="B7" s="30">
        <v>57820.927500000005</v>
      </c>
      <c r="C7" s="3"/>
      <c r="D7" s="36"/>
      <c r="E7" s="3"/>
    </row>
    <row r="8" spans="1:5" x14ac:dyDescent="0.2">
      <c r="A8" s="10">
        <v>5</v>
      </c>
      <c r="B8" s="30">
        <v>61290.183150000012</v>
      </c>
      <c r="C8" s="3"/>
      <c r="D8" s="36"/>
      <c r="E8" s="3"/>
    </row>
    <row r="9" spans="1:5" x14ac:dyDescent="0.2">
      <c r="A9" s="10">
        <v>6</v>
      </c>
      <c r="B9" s="30">
        <v>65274.045054750008</v>
      </c>
      <c r="C9" s="3"/>
      <c r="D9" s="36"/>
      <c r="E9" s="3"/>
    </row>
    <row r="10" spans="1:5" x14ac:dyDescent="0.2">
      <c r="A10" s="10">
        <v>7</v>
      </c>
      <c r="B10" s="30">
        <v>70495.968659130012</v>
      </c>
      <c r="C10" s="3"/>
      <c r="D10" s="36"/>
      <c r="E10" s="3"/>
    </row>
    <row r="11" spans="1:5" x14ac:dyDescent="0.2">
      <c r="A11" s="10">
        <v>8</v>
      </c>
      <c r="B11" s="30">
        <v>75783.16630856476</v>
      </c>
      <c r="C11" s="3"/>
      <c r="D11" s="36"/>
      <c r="E11" s="3"/>
    </row>
    <row r="12" spans="1:5" x14ac:dyDescent="0.2">
      <c r="A12" s="10">
        <v>9</v>
      </c>
      <c r="B12" s="30">
        <v>80330.156287078644</v>
      </c>
      <c r="C12" s="3"/>
      <c r="D12" s="36"/>
      <c r="E12" s="3"/>
    </row>
    <row r="13" spans="1:5" x14ac:dyDescent="0.2">
      <c r="A13" s="10">
        <v>10</v>
      </c>
      <c r="B13" s="30">
        <v>85149.965664303367</v>
      </c>
      <c r="C13" s="36"/>
      <c r="D13" s="36"/>
      <c r="E13" s="3"/>
    </row>
    <row r="14" spans="1:5" x14ac:dyDescent="0.2">
      <c r="A14" s="10"/>
      <c r="B14" s="10"/>
      <c r="C14" s="3"/>
      <c r="D14" s="3"/>
      <c r="E14" s="3"/>
    </row>
    <row r="15" spans="1:5" x14ac:dyDescent="0.2">
      <c r="A15" s="29" t="s">
        <v>26</v>
      </c>
      <c r="B15" s="29" t="s">
        <v>25</v>
      </c>
      <c r="C15" s="3"/>
      <c r="D15" s="3"/>
      <c r="E15" s="3"/>
    </row>
    <row r="16" spans="1:5" x14ac:dyDescent="0.2">
      <c r="A16" s="37">
        <f t="array" ref="A16:B16">LOGEST(B4:B13,A4:A13,TRUE,FALSE)</f>
        <v>1.0696348438726646</v>
      </c>
      <c r="B16" s="38">
        <v>43824.282130978201</v>
      </c>
      <c r="C16" s="39"/>
      <c r="D16" s="40"/>
      <c r="E16" s="40"/>
    </row>
    <row r="17" spans="1:5" x14ac:dyDescent="0.2">
      <c r="A17" s="38"/>
      <c r="B17" s="38"/>
      <c r="C17" s="3"/>
      <c r="D17" s="36"/>
      <c r="E17" s="36"/>
    </row>
    <row r="18" spans="1:5" x14ac:dyDescent="0.2">
      <c r="A18" s="38" t="s">
        <v>36</v>
      </c>
      <c r="B18" s="38" t="str">
        <f ca="1">_xlfn.FORMULATEXT(A16)</f>
        <v>{=LOGEST(B4:B13,A4:A13,TRUE,FALSE)}</v>
      </c>
      <c r="C18" s="3"/>
      <c r="D18" s="36"/>
      <c r="E18" s="3"/>
    </row>
    <row r="19" spans="1:5" x14ac:dyDescent="0.2">
      <c r="A19" s="38" t="s">
        <v>35</v>
      </c>
      <c r="B19" s="38" t="str">
        <f ca="1">_xlfn.FORMULATEXT(B16)</f>
        <v>{=LOGEST(B4:B13,A4:A13,TRUE,FALSE)}</v>
      </c>
      <c r="C19" s="3"/>
      <c r="D19" s="3"/>
      <c r="E19" s="3"/>
    </row>
    <row r="20" spans="1:5" x14ac:dyDescent="0.2">
      <c r="A20" s="38"/>
      <c r="B20" s="38"/>
      <c r="C20" s="3"/>
      <c r="D20" s="3"/>
      <c r="E20" s="3"/>
    </row>
    <row r="21" spans="1:5" x14ac:dyDescent="0.2">
      <c r="A21" s="38" t="s">
        <v>34</v>
      </c>
      <c r="B21" s="38"/>
      <c r="C21" s="3"/>
      <c r="D21" s="3"/>
      <c r="E21" s="3"/>
    </row>
    <row r="22" spans="1:5" x14ac:dyDescent="0.2">
      <c r="A22" s="41" t="s">
        <v>33</v>
      </c>
      <c r="B22" s="38"/>
      <c r="C22" s="3"/>
      <c r="D22" s="3"/>
      <c r="E22" s="3"/>
    </row>
    <row r="23" spans="1:5" x14ac:dyDescent="0.2">
      <c r="A23" s="41" t="s">
        <v>32</v>
      </c>
      <c r="B23" s="38"/>
      <c r="C23" s="3"/>
      <c r="D23" s="3"/>
      <c r="E23" s="3"/>
    </row>
    <row r="24" spans="1:5" x14ac:dyDescent="0.2">
      <c r="A24" s="41" t="s">
        <v>31</v>
      </c>
      <c r="B24" s="38"/>
      <c r="C24" s="3"/>
      <c r="D24" s="3"/>
      <c r="E24" s="3"/>
    </row>
    <row r="25" spans="1:5" x14ac:dyDescent="0.2">
      <c r="A25" s="38"/>
      <c r="B25" s="38"/>
      <c r="C25" s="3"/>
      <c r="D25" s="3"/>
      <c r="E25" s="3"/>
    </row>
    <row r="26" spans="1:5" x14ac:dyDescent="0.2">
      <c r="A26" s="38" t="s">
        <v>30</v>
      </c>
      <c r="B26" s="38"/>
      <c r="C26" s="3"/>
      <c r="D26" s="3"/>
      <c r="E26" s="3"/>
    </row>
    <row r="27" spans="1:5" x14ac:dyDescent="0.2">
      <c r="A27" s="38"/>
      <c r="B27" s="38"/>
      <c r="C27" s="3"/>
      <c r="D27" s="3"/>
      <c r="E27" s="3"/>
    </row>
    <row r="28" spans="1:5" x14ac:dyDescent="0.2">
      <c r="A28" s="10">
        <v>11</v>
      </c>
      <c r="B28" s="38">
        <f>$B$16*($A$16^A28)</f>
        <v>91897.938887946642</v>
      </c>
      <c r="C28" s="3" t="str">
        <f ca="1">_xlfn.FORMULATEXT(B28)</f>
        <v>=$B$16*($A$16^A28)</v>
      </c>
      <c r="D28" s="3"/>
      <c r="E28" s="3"/>
    </row>
    <row r="29" spans="1:5" x14ac:dyDescent="0.2">
      <c r="A29" s="10">
        <v>12</v>
      </c>
      <c r="B29" s="38">
        <f>$B$16*($A$16^A29)</f>
        <v>98297.237514628476</v>
      </c>
      <c r="C29" s="3" t="str">
        <f ca="1">_xlfn.FORMULATEXT(B29)</f>
        <v>=$B$16*($A$16^A29)</v>
      </c>
      <c r="D29" s="3"/>
      <c r="E29" s="3"/>
    </row>
    <row r="30" spans="1:5" x14ac:dyDescent="0.2">
      <c r="A30" s="38"/>
      <c r="B30" s="38"/>
      <c r="C30" s="3"/>
      <c r="D30" s="3"/>
      <c r="E30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79</v>
      </c>
      <c r="B1" s="26"/>
      <c r="C1" s="26"/>
      <c r="D1" s="26"/>
      <c r="E1" s="26"/>
    </row>
    <row r="2" spans="1:5" ht="15" customHeight="1" x14ac:dyDescent="0.2">
      <c r="A2" s="10"/>
      <c r="B2" s="10"/>
      <c r="C2" s="3"/>
      <c r="D2" s="3"/>
      <c r="E2" s="3"/>
    </row>
    <row r="3" spans="1:5" x14ac:dyDescent="0.2">
      <c r="A3" s="10" t="s">
        <v>29</v>
      </c>
      <c r="B3" s="10"/>
      <c r="C3" s="3"/>
      <c r="D3" s="3"/>
      <c r="E3" s="3"/>
    </row>
    <row r="4" spans="1:5" x14ac:dyDescent="0.2">
      <c r="A4" s="10"/>
      <c r="B4" s="10"/>
      <c r="C4" s="3"/>
      <c r="D4" s="3"/>
      <c r="E4" s="3"/>
    </row>
    <row r="5" spans="1:5" x14ac:dyDescent="0.2">
      <c r="A5" s="29" t="s">
        <v>28</v>
      </c>
      <c r="B5" s="29" t="s">
        <v>27</v>
      </c>
      <c r="C5" s="29" t="s">
        <v>26</v>
      </c>
      <c r="D5" s="29" t="s">
        <v>25</v>
      </c>
      <c r="E5" s="3"/>
    </row>
    <row r="6" spans="1:5" x14ac:dyDescent="0.2">
      <c r="A6" s="10">
        <v>1</v>
      </c>
      <c r="B6" s="30">
        <v>47000</v>
      </c>
      <c r="C6" s="3">
        <f t="array" ref="C6:D6">LOGEST(B6:B15,A6:A15,TRUE,FALSE)</f>
        <v>1.0696348438726646</v>
      </c>
      <c r="D6" s="3">
        <v>43824.282130978201</v>
      </c>
      <c r="E6" s="3"/>
    </row>
    <row r="7" spans="1:5" x14ac:dyDescent="0.2">
      <c r="A7" s="10">
        <v>2</v>
      </c>
      <c r="B7" s="30">
        <v>49350</v>
      </c>
      <c r="C7" s="3"/>
      <c r="D7" s="3"/>
      <c r="E7" s="3"/>
    </row>
    <row r="8" spans="1:5" x14ac:dyDescent="0.2">
      <c r="A8" s="10">
        <v>3</v>
      </c>
      <c r="B8" s="30">
        <v>54038.25</v>
      </c>
      <c r="C8" s="3"/>
      <c r="D8" s="3"/>
      <c r="E8" s="3"/>
    </row>
    <row r="9" spans="1:5" x14ac:dyDescent="0.2">
      <c r="A9" s="10">
        <v>4</v>
      </c>
      <c r="B9" s="30">
        <v>57820.927500000005</v>
      </c>
      <c r="C9" s="3"/>
      <c r="D9" s="3"/>
      <c r="E9" s="3"/>
    </row>
    <row r="10" spans="1:5" x14ac:dyDescent="0.2">
      <c r="A10" s="10">
        <v>5</v>
      </c>
      <c r="B10" s="30">
        <v>61290.183150000012</v>
      </c>
      <c r="C10" s="3"/>
      <c r="D10" s="3"/>
      <c r="E10" s="3"/>
    </row>
    <row r="11" spans="1:5" x14ac:dyDescent="0.2">
      <c r="A11" s="10">
        <v>6</v>
      </c>
      <c r="B11" s="30">
        <v>65274.045054750008</v>
      </c>
      <c r="C11" s="3"/>
      <c r="D11" s="3"/>
      <c r="E11" s="3"/>
    </row>
    <row r="12" spans="1:5" x14ac:dyDescent="0.2">
      <c r="A12" s="10">
        <v>7</v>
      </c>
      <c r="B12" s="30">
        <v>70495.968659130012</v>
      </c>
      <c r="C12" s="3"/>
      <c r="D12" s="3"/>
      <c r="E12" s="3"/>
    </row>
    <row r="13" spans="1:5" x14ac:dyDescent="0.2">
      <c r="A13" s="10">
        <v>8</v>
      </c>
      <c r="B13" s="30">
        <v>75783.16630856476</v>
      </c>
      <c r="C13" s="3"/>
      <c r="D13" s="3"/>
      <c r="E13" s="3"/>
    </row>
    <row r="14" spans="1:5" x14ac:dyDescent="0.2">
      <c r="A14" s="10">
        <v>9</v>
      </c>
      <c r="B14" s="30">
        <v>80330.156287078644</v>
      </c>
      <c r="C14" s="3"/>
      <c r="D14" s="3"/>
      <c r="E14" s="3"/>
    </row>
    <row r="15" spans="1:5" x14ac:dyDescent="0.2">
      <c r="A15" s="10">
        <v>10</v>
      </c>
      <c r="B15" s="30">
        <v>85149.965664303367</v>
      </c>
      <c r="C15" s="3"/>
      <c r="D15" s="3"/>
      <c r="E15" s="3"/>
    </row>
    <row r="16" spans="1:5" x14ac:dyDescent="0.2">
      <c r="A16" s="3">
        <v>11</v>
      </c>
      <c r="B16" s="38">
        <f>$D$6*$C$6^A16</f>
        <v>91897.938887946642</v>
      </c>
      <c r="C16" s="3" t="str">
        <f ca="1">_xlfn.FORMULATEXT(B16)</f>
        <v>=$D$6*$C$6^A16</v>
      </c>
      <c r="D16" s="3"/>
      <c r="E16" s="3"/>
    </row>
    <row r="17" spans="1:5" x14ac:dyDescent="0.2">
      <c r="A17" s="42">
        <v>12</v>
      </c>
      <c r="B17" s="38">
        <f>$D$6*$C$6^A17</f>
        <v>98297.237514628476</v>
      </c>
      <c r="C17" s="3" t="str">
        <f ca="1">_xlfn.FORMULATEXT(B17)</f>
        <v>=$D$6*$C$6^A17</v>
      </c>
      <c r="D17" s="10"/>
      <c r="E17" s="10"/>
    </row>
    <row r="18" spans="1:5" x14ac:dyDescent="0.2">
      <c r="A18" s="42"/>
      <c r="B18" s="38"/>
      <c r="C18" s="3"/>
      <c r="D18" s="10"/>
      <c r="E18" s="10"/>
    </row>
    <row r="19" spans="1:5" x14ac:dyDescent="0.2">
      <c r="A19" s="43" t="s">
        <v>24</v>
      </c>
      <c r="B19" s="38"/>
      <c r="C19" s="3"/>
      <c r="D19" s="10"/>
      <c r="E19" s="10"/>
    </row>
    <row r="20" spans="1:5" x14ac:dyDescent="0.2">
      <c r="A20" s="42"/>
      <c r="B20" s="44"/>
      <c r="C20" s="3"/>
      <c r="D20" s="10"/>
      <c r="E20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80</v>
      </c>
      <c r="B1" s="26"/>
      <c r="C1" s="26"/>
      <c r="D1" s="26"/>
      <c r="E1" s="26"/>
    </row>
    <row r="2" spans="1:5" ht="15" customHeight="1" x14ac:dyDescent="0.2">
      <c r="A2" s="10"/>
      <c r="B2" s="10"/>
      <c r="C2" s="3"/>
      <c r="D2" s="3"/>
      <c r="E2" s="3"/>
    </row>
    <row r="3" spans="1:5" x14ac:dyDescent="0.2">
      <c r="A3" s="29" t="s">
        <v>11</v>
      </c>
      <c r="B3" s="45" t="s">
        <v>10</v>
      </c>
      <c r="C3" s="29" t="s">
        <v>9</v>
      </c>
      <c r="D3" s="29" t="s">
        <v>8</v>
      </c>
      <c r="E3" s="29" t="s">
        <v>23</v>
      </c>
    </row>
    <row r="4" spans="1:5" x14ac:dyDescent="0.2">
      <c r="A4" s="46">
        <v>1345</v>
      </c>
      <c r="B4" s="44">
        <v>3</v>
      </c>
      <c r="C4" s="3">
        <v>2</v>
      </c>
      <c r="D4" s="10">
        <v>3</v>
      </c>
      <c r="E4" s="47">
        <v>1330000</v>
      </c>
    </row>
    <row r="5" spans="1:5" x14ac:dyDescent="0.2">
      <c r="A5" s="46">
        <v>1395</v>
      </c>
      <c r="B5" s="44">
        <v>3</v>
      </c>
      <c r="C5" s="3">
        <v>2</v>
      </c>
      <c r="D5" s="10">
        <v>3</v>
      </c>
      <c r="E5" s="47">
        <v>1390000</v>
      </c>
    </row>
    <row r="6" spans="1:5" x14ac:dyDescent="0.2">
      <c r="A6" s="46">
        <v>1440</v>
      </c>
      <c r="B6" s="44">
        <v>3</v>
      </c>
      <c r="C6" s="3">
        <v>1</v>
      </c>
      <c r="D6" s="10">
        <v>4</v>
      </c>
      <c r="E6" s="47">
        <v>1390000</v>
      </c>
    </row>
    <row r="7" spans="1:5" x14ac:dyDescent="0.2">
      <c r="A7" s="46">
        <v>1440</v>
      </c>
      <c r="B7" s="44">
        <v>3</v>
      </c>
      <c r="C7" s="3">
        <v>2</v>
      </c>
      <c r="D7" s="10">
        <v>3</v>
      </c>
      <c r="E7" s="47">
        <v>1380000</v>
      </c>
    </row>
    <row r="8" spans="1:5" x14ac:dyDescent="0.2">
      <c r="A8" s="46">
        <v>1518</v>
      </c>
      <c r="B8" s="44">
        <v>4</v>
      </c>
      <c r="C8" s="3">
        <v>2</v>
      </c>
      <c r="D8" s="10">
        <v>2</v>
      </c>
      <c r="E8" s="47">
        <v>1430000</v>
      </c>
    </row>
    <row r="9" spans="1:5" x14ac:dyDescent="0.2">
      <c r="A9" s="46">
        <v>1543</v>
      </c>
      <c r="B9" s="44">
        <v>4</v>
      </c>
      <c r="C9" s="3">
        <v>2</v>
      </c>
      <c r="D9" s="10">
        <v>4</v>
      </c>
      <c r="E9" s="47">
        <v>1420000</v>
      </c>
    </row>
    <row r="10" spans="1:5" x14ac:dyDescent="0.2">
      <c r="A10" s="46">
        <v>1600</v>
      </c>
      <c r="B10" s="44">
        <v>4</v>
      </c>
      <c r="C10" s="3">
        <v>3</v>
      </c>
      <c r="D10" s="10">
        <v>4</v>
      </c>
      <c r="E10" s="47">
        <v>1460000</v>
      </c>
    </row>
    <row r="11" spans="1:5" x14ac:dyDescent="0.2">
      <c r="A11" s="46">
        <v>1690</v>
      </c>
      <c r="B11" s="44">
        <v>4</v>
      </c>
      <c r="C11" s="3">
        <v>3</v>
      </c>
      <c r="D11" s="10">
        <v>3</v>
      </c>
      <c r="E11" s="47">
        <v>1535000</v>
      </c>
    </row>
    <row r="12" spans="1:5" x14ac:dyDescent="0.2">
      <c r="A12" s="46">
        <v>1705</v>
      </c>
      <c r="B12" s="44">
        <v>3</v>
      </c>
      <c r="C12" s="3">
        <v>2</v>
      </c>
      <c r="D12" s="10">
        <v>3</v>
      </c>
      <c r="E12" s="47">
        <v>1575000</v>
      </c>
    </row>
    <row r="13" spans="1:5" x14ac:dyDescent="0.2">
      <c r="A13" s="46">
        <v>1765</v>
      </c>
      <c r="B13" s="44">
        <v>5</v>
      </c>
      <c r="C13" s="3">
        <v>4</v>
      </c>
      <c r="D13" s="10">
        <v>3</v>
      </c>
      <c r="E13" s="47">
        <v>1540000</v>
      </c>
    </row>
    <row r="14" spans="1:5" x14ac:dyDescent="0.2">
      <c r="A14" s="46">
        <v>1782</v>
      </c>
      <c r="B14" s="44">
        <v>5</v>
      </c>
      <c r="C14" s="3">
        <v>3</v>
      </c>
      <c r="D14" s="10">
        <v>4</v>
      </c>
      <c r="E14" s="47">
        <v>1550000</v>
      </c>
    </row>
    <row r="15" spans="1:5" x14ac:dyDescent="0.2">
      <c r="A15" s="46">
        <v>1860</v>
      </c>
      <c r="B15" s="44">
        <v>5</v>
      </c>
      <c r="C15" s="3">
        <v>2</v>
      </c>
      <c r="D15" s="10">
        <v>3</v>
      </c>
      <c r="E15" s="47">
        <v>1620000</v>
      </c>
    </row>
    <row r="16" spans="1:5" x14ac:dyDescent="0.2">
      <c r="A16" s="46">
        <v>1903</v>
      </c>
      <c r="B16" s="44">
        <v>5</v>
      </c>
      <c r="C16" s="3">
        <v>4</v>
      </c>
      <c r="D16" s="10">
        <v>4</v>
      </c>
      <c r="E16" s="47">
        <v>1630000</v>
      </c>
    </row>
    <row r="17" spans="1:5" x14ac:dyDescent="0.2">
      <c r="A17" s="46">
        <v>2032</v>
      </c>
      <c r="B17" s="44">
        <v>7</v>
      </c>
      <c r="C17" s="3">
        <v>4</v>
      </c>
      <c r="D17" s="10">
        <v>5</v>
      </c>
      <c r="E17" s="47">
        <v>1640000</v>
      </c>
    </row>
    <row r="18" spans="1:5" x14ac:dyDescent="0.2">
      <c r="A18" s="10"/>
      <c r="B18" s="30"/>
      <c r="C18" s="36"/>
      <c r="D18" s="3"/>
      <c r="E18" s="3"/>
    </row>
    <row r="19" spans="1:5" x14ac:dyDescent="0.2">
      <c r="A19" s="10">
        <f t="array" ref="A19:E23">LOGEST(E4:E17,A4:D17,TRUE,TRUE)</f>
        <v>0.99192829610864786</v>
      </c>
      <c r="B19" s="30">
        <v>0.9976839153591357</v>
      </c>
      <c r="C19" s="36">
        <v>0.97838843253822005</v>
      </c>
      <c r="D19" s="3">
        <v>1.0004552583634816</v>
      </c>
      <c r="E19" s="47">
        <v>797610.66741822602</v>
      </c>
    </row>
    <row r="20" spans="1:5" x14ac:dyDescent="0.2">
      <c r="A20" s="10">
        <v>3.1411755305887348E-3</v>
      </c>
      <c r="B20" s="30">
        <v>3.3877514879536697E-3</v>
      </c>
      <c r="C20" s="36">
        <v>4.0701949138094952E-3</v>
      </c>
      <c r="D20" s="3">
        <v>2.082974255172648E-5</v>
      </c>
      <c r="E20" s="3">
        <v>2.2862582311717197E-2</v>
      </c>
    </row>
    <row r="21" spans="1:5" x14ac:dyDescent="0.2">
      <c r="A21" s="10">
        <v>0.99262888370852476</v>
      </c>
      <c r="B21" s="30">
        <v>7.2241831142551317E-3</v>
      </c>
      <c r="C21" s="3" t="e">
        <v>#N/A</v>
      </c>
      <c r="D21" s="10" t="e">
        <v>#N/A</v>
      </c>
      <c r="E21" s="10" t="e">
        <v>#N/A</v>
      </c>
    </row>
    <row r="22" spans="1:5" x14ac:dyDescent="0.2">
      <c r="A22" s="10">
        <v>302.99548942500223</v>
      </c>
      <c r="B22" s="30">
        <v>9</v>
      </c>
      <c r="C22" s="3" t="e">
        <v>#N/A</v>
      </c>
      <c r="D22" s="10" t="e">
        <v>#N/A</v>
      </c>
      <c r="E22" s="10" t="e">
        <v>#N/A</v>
      </c>
    </row>
    <row r="23" spans="1:5" x14ac:dyDescent="0.2">
      <c r="A23" s="10">
        <v>6.3251910255589516E-2</v>
      </c>
      <c r="B23" s="30">
        <v>4.6969939501460074E-4</v>
      </c>
      <c r="C23" s="3" t="e">
        <v>#N/A</v>
      </c>
      <c r="D23" s="10" t="e">
        <v>#N/A</v>
      </c>
      <c r="E23" s="10" t="e">
        <v>#N/A</v>
      </c>
    </row>
    <row r="24" spans="1:5" x14ac:dyDescent="0.2">
      <c r="A24" s="10"/>
      <c r="B24" s="30"/>
      <c r="C24" s="36"/>
      <c r="D24" s="3"/>
      <c r="E24" s="3"/>
    </row>
    <row r="25" spans="1:5" x14ac:dyDescent="0.2">
      <c r="A25" s="43" t="str">
        <f>"The formula in the block of cells "&amp;ADDRESS(ROW(A19),COLUMN(A19),4)&amp;":"&amp;ADDRESS(ROW(E23),COLUMN(E23),4)&amp;" is array entered."</f>
        <v>The formula in the block of cells A19:E23 is array entered.</v>
      </c>
      <c r="B25" s="44"/>
      <c r="C25" s="3"/>
      <c r="D25" s="10"/>
      <c r="E25" s="10"/>
    </row>
    <row r="26" spans="1:5" x14ac:dyDescent="0.2">
      <c r="A26" s="43" t="s">
        <v>22</v>
      </c>
      <c r="B26" s="44"/>
      <c r="C26" s="3"/>
      <c r="D26" s="10"/>
      <c r="E26" s="10"/>
    </row>
    <row r="27" spans="1:5" x14ac:dyDescent="0.2">
      <c r="A27" s="10"/>
      <c r="B27" s="30"/>
      <c r="C27" s="36"/>
      <c r="D27" s="3"/>
      <c r="E27" s="3"/>
    </row>
    <row r="28" spans="1:5" x14ac:dyDescent="0.2">
      <c r="A28" s="48" t="s">
        <v>21</v>
      </c>
      <c r="B28" s="38"/>
      <c r="C28" s="10"/>
      <c r="D28" s="10"/>
      <c r="E28" s="10"/>
    </row>
    <row r="29" spans="1:5" x14ac:dyDescent="0.2">
      <c r="A29" s="38" t="s">
        <v>20</v>
      </c>
      <c r="B29" s="38" t="str">
        <f>"y = "&amp;D19&amp;"^"&amp;A3&amp;" x "&amp;C19&amp;"^"&amp;B3&amp;" x "&amp;B19&amp;"^"&amp;C3&amp;" x "&amp;A19&amp;"^"&amp;D3&amp;" x "&amp;TEXT(E19,"#,###.##")</f>
        <v>y = 1.00045525836348^Floor Area x 0.97838843253822^Bedrooms x 0.997683915359136^Bathrooms x 0.991928296108648^Reception x 797,610.67</v>
      </c>
      <c r="C29" s="10"/>
      <c r="D29" s="10"/>
      <c r="E29" s="10"/>
    </row>
    <row r="30" spans="1:5" x14ac:dyDescent="0.2">
      <c r="A30" s="38" t="s">
        <v>19</v>
      </c>
      <c r="B30" s="49">
        <f>A21</f>
        <v>0.99262888370852476</v>
      </c>
      <c r="C30" s="10"/>
      <c r="D30" s="10"/>
      <c r="E30" s="10"/>
    </row>
    <row r="31" spans="1:5" x14ac:dyDescent="0.2">
      <c r="A31" s="38" t="s">
        <v>18</v>
      </c>
      <c r="B31" s="38">
        <f>A22</f>
        <v>302.99548942500223</v>
      </c>
      <c r="C31" s="10"/>
      <c r="D31" s="10"/>
      <c r="E31" s="10"/>
    </row>
    <row r="32" spans="1:5" x14ac:dyDescent="0.2">
      <c r="A32" s="38" t="s">
        <v>17</v>
      </c>
      <c r="B32" s="50">
        <f>B22</f>
        <v>9</v>
      </c>
      <c r="C32" s="10"/>
      <c r="D32" s="10"/>
      <c r="E32" s="10"/>
    </row>
    <row r="33" spans="1:5" x14ac:dyDescent="0.2">
      <c r="A33" s="38"/>
      <c r="B33" s="38"/>
      <c r="C33" s="10"/>
      <c r="D33" s="10"/>
      <c r="E33" s="10"/>
    </row>
    <row r="34" spans="1:5" x14ac:dyDescent="0.2">
      <c r="A34" s="48" t="s">
        <v>16</v>
      </c>
      <c r="B34" s="38"/>
      <c r="C34" s="10"/>
      <c r="D34" s="10"/>
      <c r="E34" s="10"/>
    </row>
    <row r="35" spans="1:5" x14ac:dyDescent="0.2">
      <c r="A35" s="48" t="s">
        <v>15</v>
      </c>
      <c r="B35" s="45" t="s">
        <v>14</v>
      </c>
      <c r="C35" s="45" t="s">
        <v>13</v>
      </c>
      <c r="D35" s="29" t="s">
        <v>12</v>
      </c>
      <c r="E35" s="14"/>
    </row>
    <row r="36" spans="1:5" x14ac:dyDescent="0.2">
      <c r="A36" s="51" t="s">
        <v>11</v>
      </c>
      <c r="B36" s="10">
        <v>1700</v>
      </c>
      <c r="C36" s="38">
        <f>D19</f>
        <v>1.0004552583634816</v>
      </c>
      <c r="D36" s="52">
        <f>C36^B36</f>
        <v>2.1679089819884405</v>
      </c>
      <c r="E36" s="10"/>
    </row>
    <row r="37" spans="1:5" x14ac:dyDescent="0.2">
      <c r="A37" s="53" t="s">
        <v>10</v>
      </c>
      <c r="B37" s="10">
        <v>4</v>
      </c>
      <c r="C37" s="38">
        <f>C19</f>
        <v>0.97838843253822005</v>
      </c>
      <c r="D37" s="52">
        <f>C37^B37</f>
        <v>0.916315931805044</v>
      </c>
      <c r="E37" s="10"/>
    </row>
    <row r="38" spans="1:5" x14ac:dyDescent="0.2">
      <c r="A38" s="51" t="s">
        <v>9</v>
      </c>
      <c r="B38" s="10">
        <v>3</v>
      </c>
      <c r="C38" s="38">
        <f>B19</f>
        <v>0.9976839153591357</v>
      </c>
      <c r="D38" s="52">
        <f>C38^B38</f>
        <v>0.99306782639754543</v>
      </c>
      <c r="E38" s="10"/>
    </row>
    <row r="39" spans="1:5" x14ac:dyDescent="0.2">
      <c r="A39" s="51" t="s">
        <v>8</v>
      </c>
      <c r="B39" s="10">
        <v>4</v>
      </c>
      <c r="C39" s="38">
        <f>A19</f>
        <v>0.99192829610864786</v>
      </c>
      <c r="D39" s="52">
        <f>C39^B39</f>
        <v>0.96810199953804288</v>
      </c>
      <c r="E39" s="10"/>
    </row>
    <row r="40" spans="1:5" x14ac:dyDescent="0.2">
      <c r="A40" s="38" t="s">
        <v>7</v>
      </c>
      <c r="B40" s="10"/>
      <c r="C40" s="38">
        <f>E19</f>
        <v>797610.66741822602</v>
      </c>
      <c r="D40" s="47">
        <f>C40</f>
        <v>797610.66741822602</v>
      </c>
      <c r="E40" s="10"/>
    </row>
    <row r="41" spans="1:5" x14ac:dyDescent="0.2">
      <c r="A41" s="38"/>
      <c r="B41" s="38"/>
      <c r="C41" s="10"/>
      <c r="D41" s="38"/>
      <c r="E41" s="10"/>
    </row>
    <row r="42" spans="1:5" x14ac:dyDescent="0.2">
      <c r="A42" s="38"/>
      <c r="B42" s="38"/>
      <c r="C42" s="29" t="s">
        <v>6</v>
      </c>
      <c r="D42" s="47">
        <f>PRODUCT(D36:D40)</f>
        <v>1523271.3186638404</v>
      </c>
      <c r="E42" s="10"/>
    </row>
    <row r="43" spans="1:5" x14ac:dyDescent="0.2">
      <c r="A43" s="10"/>
      <c r="B43" s="30"/>
      <c r="C43" s="36"/>
      <c r="D43" s="3"/>
      <c r="E43" s="3"/>
    </row>
  </sheetData>
  <conditionalFormatting sqref="C21:E23">
    <cfRule type="containsErrors" dxfId="0" priority="1">
      <formula>ISERROR(C21)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LOGEST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2013-05-22T22:03:37Z</dcterms:created>
  <dcterms:modified xsi:type="dcterms:W3CDTF">2020-08-26T14:10:12Z</dcterms:modified>
</cp:coreProperties>
</file>